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<sst xmlns="http://schemas.openxmlformats.org/spreadsheetml/2006/main" count="273" uniqueCount="139">
  <si>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</si>
  <si>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</si>
  <si>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</si>
  <si>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</si>
  <si>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</si>
  <si>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</si>
  <si>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</si>
  <si>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</si>
  <si>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</si>
  <si>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</si>
  <si>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</si>
  <si>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</si>
  <si>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</si>
  <si>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</si>
  <si>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</si>
  <si>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</si>
  <si>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</si>
  <si>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</si>
  <si>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</si>
  <si>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</si>
  <si>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</si>
  <si>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</si>
  <si>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</si>
  <si>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</si>
  <si>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</si>
  <si>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</si>
  <si>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</si>
  <si>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</si>
  <si>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</si>
  <si>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</si>
  <si>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</si>
  <si>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</si>
  <si>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</si>
  <si>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</si>
  <si>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</si>
  <si>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</si>
  <si>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</si>
  <si>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</si>
  <si>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</si>
  <si>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</si>
  <si>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</si>
  <si>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</si>
  <si>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</si>
  <si>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</si>
  <si>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</si>
  <si>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</si>
  <si>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</si>
  <si>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</si>
  <si>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</si>
  <si>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</si>
  <si>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</si>
  <si>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</si>
  <si>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</si>
  <si>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</si>
  <si>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</si>
  <si>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</si>
  <si>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</si>
  <si>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</si>
  <si>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</si>
  <si>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</si>
  <si>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</si>
  <si>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</si>
  <si>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</si>
  <si>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</si>
  <si>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</si>
  <si>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</si>
  <si>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</si>
  <si>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</si>
  <si>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</si>
  <si>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</si>
  <si>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</si>
  <si>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</si>
  <si>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</si>
  <si>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</si>
  <si>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</si>
  <si>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</si>
  <si>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</si>
  <si>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</si>
  <si>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</si>
  <si>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</si>
  <si>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</si>
  <si>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</si>
  <si>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</si>
  <si>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</si>
  <si>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</si>
  <si>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</si>
  <si>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</si>
  <si>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</si>
  <si>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</si>
  <si>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</si>
  <si>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</si>
  <si>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</si>
  <si>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</si>
  <si>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</si>
  <si>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</si>
  <si>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</si>
  <si>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</si>
  <si>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</si>
  <si>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</si>
  <si>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</si>
  <si>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</si>
  <si>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</si>
  <si>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</si>
  <si>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</si>
  <si>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</si>
  <si>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</si>
  <si>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</si>
  <si>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</si>
  <si>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</si>
  <si>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</si>
  <si>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</si>
  <si>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</si>
  <si>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</si>
  <si>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</si>
  <si>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</si>
  <si>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</si>
  <si>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</si>
  <si>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</si>
  <si>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</si>
  <si>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</si>
  <si>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</si>
  <si>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</si>
  <si>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</si>
  <si>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</si>
  <si>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</si>
  <si>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</si>
  <si>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</si>
  <si>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</si>
  <si>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</si>
  <si>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</si>
  <si>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</si>
  <si>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</si>
  <si>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</si>
  <si>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</si>
  <si>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</si>
  <si>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</si>
  <si>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</si>
  <si>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</si>
  <si>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Port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</si>
</sst>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C11" sqref="C1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26</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173</v>
      </c>
      <c r="D20" s="27"/>
      <c r="E20" s="50"/>
      <c r="L20" s="104"/>
    </row>
    <row r="21" spans="1:12" x14ac:dyDescent="0.25">
      <c r="A21" s="5" t="s">
        <v>89</v>
      </c>
      <c r="B21" s="6">
        <v>0.33891100000000002</v>
      </c>
      <c r="D21" s="27"/>
      <c r="E21" s="50"/>
    </row>
    <row r="22" spans="1:12" x14ac:dyDescent="0.25">
      <c r="D22" s="27"/>
      <c r="E22" s="50"/>
    </row>
    <row r="23" spans="1:12" x14ac:dyDescent="0.25">
      <c r="D23" s="27"/>
      <c r="E23" s="50"/>
    </row>
    <row r="24" spans="1:12" x14ac:dyDescent="0.25">
      <c r="A24" s="64" t="s">
        <v>134</v>
      </c>
      <c r="B24" s="65">
        <v>4568</v>
      </c>
      <c r="D24" s="27"/>
      <c r="E24" s="50"/>
    </row>
    <row r="25" spans="1:12" s="91" customFormat="1" x14ac:dyDescent="0.25">
      <c r="A25" s="64" t="s">
        <v>103</v>
      </c>
      <c r="B25" s="65">
        <v>4258</v>
      </c>
      <c r="D25" s="27"/>
      <c r="E25" s="50"/>
    </row>
    <row r="26" spans="1:12" x14ac:dyDescent="0.25">
      <c r="A26" s="64" t="s">
        <v>135</v>
      </c>
      <c r="B26" s="65">
        <v>5620</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75.889327562797789</v>
      </c>
    </row>
    <row r="32" spans="1:12" x14ac:dyDescent="0.25">
      <c r="A32" s="10" t="s">
        <v>117</v>
      </c>
      <c r="B32" s="108">
        <f>Calculations!Q38</f>
        <v>4.3586544923473998</v>
      </c>
    </row>
    <row r="34" spans="1:5" x14ac:dyDescent="0.25">
      <c r="A34" s="11" t="s">
        <v>84</v>
      </c>
    </row>
    <row r="35" spans="1:5" x14ac:dyDescent="0.25">
      <c r="A35" s="10" t="s">
        <v>120</v>
      </c>
      <c r="B35" s="108">
        <f>$B$31+$B$32</f>
        <v>80.247982055145187</v>
      </c>
    </row>
    <row r="37" spans="1:5" x14ac:dyDescent="0.25">
      <c r="A37" s="11" t="str">
        <f>"Emissions Reductions (Life of Project = "&amp;'Assumed Values'!C9&amp;")"</f>
        <v>Emissions Reductions (Life of Project = 12)</v>
      </c>
      <c r="E37" s="96"/>
    </row>
    <row r="38" spans="1:5" x14ac:dyDescent="0.25">
      <c r="A38" s="10" t="s">
        <v>136</v>
      </c>
      <c r="B38" s="109">
        <f>Calculations!K38</f>
        <v>5.2741663306568404E-2</v>
      </c>
    </row>
    <row r="39" spans="1:5" x14ac:dyDescent="0.25">
      <c r="A39" s="10" t="s">
        <v>81</v>
      </c>
      <c r="B39" s="109">
        <f>Calculations!O38</f>
        <v>1.1938639691595535E-2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-9.9891884207981008E-3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1.3973331849254089E-2</v>
      </c>
      <c r="F6" s="74">
        <f t="shared" ref="F6:F37" si="1">F5+1</f>
        <v>2019</v>
      </c>
      <c r="G6" s="71">
        <f>$C$5</f>
        <v>-9.9891884207981008E-3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7.7056924513470015E-3</v>
      </c>
      <c r="F7" s="12">
        <f t="shared" si="1"/>
        <v>2020</v>
      </c>
      <c r="G7" s="71">
        <f t="shared" ref="G7:G12" si="5">$C$5</f>
        <v>-9.9891884207981008E-3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-9.9891884207981008E-3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-9.9891884207981008E-3</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-9.9891884207981008E-3</v>
      </c>
      <c r="H10" s="73">
        <f>IF(AND(F10&gt;=Year_Open_to_Traffic?,F10&lt;Year_Open_to_Traffic?+'Assumed Values'!C$9),1,0)</f>
        <v>1</v>
      </c>
      <c r="I10" s="77">
        <f>IF(F10=Year_Open_to_Traffic?,Calculations!$C$12,(I9+I9*G10))</f>
        <v>84.362018705035979</v>
      </c>
      <c r="J10" s="77">
        <f>I10*'Assumed Values'!$C$8</f>
        <v>5.6685121082856869</v>
      </c>
      <c r="K10" s="93">
        <f t="shared" si="2"/>
        <v>1.624602228604427E-3</v>
      </c>
      <c r="L10" s="79">
        <f>(K10*H10)*'Assumed Values'!$C$6</f>
        <v>12.197513532362038</v>
      </c>
      <c r="M10" s="80">
        <f t="shared" si="3"/>
        <v>8.6966585726391532</v>
      </c>
      <c r="N10" s="77">
        <f>I10*'Assumed Values'!$C$7</f>
        <v>1.2831294010883783</v>
      </c>
      <c r="O10" s="93">
        <f t="shared" si="4"/>
        <v>3.6774609357183232E-4</v>
      </c>
      <c r="P10" s="79">
        <f>(O10*H10)*'Assumed Values'!$C$5</f>
        <v>0.70055630825434057</v>
      </c>
      <c r="Q10" s="80">
        <f t="shared" si="0"/>
        <v>0.49948696573544538</v>
      </c>
    </row>
    <row r="11" spans="2:19" x14ac:dyDescent="0.25">
      <c r="B11" s="69" t="s">
        <v>96</v>
      </c>
      <c r="C11" s="61">
        <f>'Inputs &amp; Outputs'!B20/'Assumed Values'!$C$13</f>
        <v>124.46043165467627</v>
      </c>
      <c r="F11" s="12">
        <f t="shared" si="1"/>
        <v>2024</v>
      </c>
      <c r="G11" s="71">
        <f t="shared" si="5"/>
        <v>-9.9891884207981008E-3</v>
      </c>
      <c r="H11" s="73">
        <f>IF(AND(F11&gt;=Year_Open_to_Traffic?,F11&lt;Year_Open_to_Traffic?+'Assumed Values'!C$9),1,0)</f>
        <v>1</v>
      </c>
      <c r="I11" s="77">
        <f>IF(F11=Year_Open_to_Traffic?,Calculations!$C$12,(I10+I10*G11))</f>
        <v>83.51931060463248</v>
      </c>
      <c r="J11" s="77">
        <f>I11*'Assumed Values'!$C$8</f>
        <v>5.6118882727704458</v>
      </c>
      <c r="K11" s="93">
        <f t="shared" si="2"/>
        <v>1.6083737708340489E-3</v>
      </c>
      <c r="L11" s="79">
        <f>(K11*H11)*'Assumed Values'!$C$6</f>
        <v>12.075670271422039</v>
      </c>
      <c r="M11" s="80">
        <f t="shared" si="3"/>
        <v>8.0465289827343103</v>
      </c>
      <c r="N11" s="77">
        <f>I11*'Assumed Values'!$C$7</f>
        <v>1.2703119797326405</v>
      </c>
      <c r="O11" s="93">
        <f t="shared" si="4"/>
        <v>3.6407260855213084E-4</v>
      </c>
      <c r="P11" s="79">
        <f>(O11*H11)*'Assumed Values'!$C$5</f>
        <v>0.69355831929180922</v>
      </c>
      <c r="Q11" s="80">
        <f t="shared" si="0"/>
        <v>0.46214719282334699</v>
      </c>
    </row>
    <row r="12" spans="2:19" x14ac:dyDescent="0.25">
      <c r="B12" s="69" t="s">
        <v>106</v>
      </c>
      <c r="C12" s="61">
        <f>(C11*'Inputs &amp; Outputs'!$B$21*2)</f>
        <v>84.362018705035979</v>
      </c>
      <c r="F12" s="74">
        <f t="shared" si="1"/>
        <v>2025</v>
      </c>
      <c r="G12" s="71">
        <f t="shared" si="5"/>
        <v>-9.9891884207981008E-3</v>
      </c>
      <c r="H12" s="73">
        <f>IF(AND(F12&gt;=Year_Open_to_Traffic?,F12&lt;Year_Open_to_Traffic?+'Assumed Values'!C$9),1,0)</f>
        <v>1</v>
      </c>
      <c r="I12" s="77">
        <f>IF(F12=Year_Open_to_Traffic?,Calculations!$C$12,(I11+I11*G12))</f>
        <v>82.685020474227642</v>
      </c>
      <c r="J12" s="77">
        <f>I12*'Assumed Values'!$C$8</f>
        <v>5.5558300634172744</v>
      </c>
      <c r="K12" s="93">
        <f t="shared" si="2"/>
        <v>1.5923074221861182E-3</v>
      </c>
      <c r="L12" s="79">
        <f>(K12*H12)*'Assumed Values'!$C$6</f>
        <v>11.955044125773375</v>
      </c>
      <c r="M12" s="80">
        <f t="shared" si="3"/>
        <v>7.4450006435442662</v>
      </c>
      <c r="N12" s="77">
        <f>I12*'Assumed Values'!$C$7</f>
        <v>1.2576225940138941</v>
      </c>
      <c r="O12" s="93">
        <f t="shared" si="4"/>
        <v>3.6043581866645211E-4</v>
      </c>
      <c r="P12" s="79">
        <f>(O12*H12)*'Assumed Values'!$C$5</f>
        <v>0.68663023455959127</v>
      </c>
      <c r="Q12" s="80">
        <f t="shared" si="0"/>
        <v>0.42759880134214173</v>
      </c>
    </row>
    <row r="13" spans="2:19" x14ac:dyDescent="0.25">
      <c r="B13" s="83"/>
      <c r="C13" s="60"/>
      <c r="F13" s="12">
        <f t="shared" si="1"/>
        <v>2026</v>
      </c>
      <c r="G13" s="75">
        <f>$C$6</f>
        <v>1.3973331849254089E-2</v>
      </c>
      <c r="H13" s="73">
        <f>IF(AND(F13&gt;=Year_Open_to_Traffic?,F13&lt;Year_Open_to_Traffic?+'Assumed Values'!C$9),1,0)</f>
        <v>1</v>
      </c>
      <c r="I13" s="77">
        <f>IF(F13=Year_Open_to_Traffic?,Calculations!$C$12,(I12+I12*G13))</f>
        <v>83.840405704276392</v>
      </c>
      <c r="J13" s="77">
        <f>I13*'Assumed Values'!$C$8</f>
        <v>5.6334635205914658</v>
      </c>
      <c r="K13" s="93">
        <f t="shared" si="2"/>
        <v>1.6145572622023549E-3</v>
      </c>
      <c r="L13" s="79">
        <f>(K13*H13)*'Assumed Values'!$C$6</f>
        <v>12.12209592461528</v>
      </c>
      <c r="M13" s="80">
        <f t="shared" si="3"/>
        <v>7.0551701945368412</v>
      </c>
      <c r="N13" s="77">
        <f>I13*'Assumed Values'!$C$7</f>
        <v>1.2751957718611699</v>
      </c>
      <c r="O13" s="93">
        <f t="shared" si="4"/>
        <v>3.6547230797103598E-4</v>
      </c>
      <c r="P13" s="79">
        <f>(O13*H13)*'Assumed Values'!$C$5</f>
        <v>0.69622474668482348</v>
      </c>
      <c r="Q13" s="80">
        <f t="shared" si="0"/>
        <v>0.40520914139405484</v>
      </c>
    </row>
    <row r="14" spans="2:19" x14ac:dyDescent="0.25">
      <c r="F14" s="74">
        <f t="shared" si="1"/>
        <v>2027</v>
      </c>
      <c r="G14" s="75">
        <f t="shared" ref="G14:G37" si="6">$C$6</f>
        <v>1.3973331849254089E-2</v>
      </c>
      <c r="H14" s="73">
        <f>IF(AND(F14&gt;=Year_Open_to_Traffic?,F14&lt;Year_Open_to_Traffic?+'Assumed Values'!C$9),1,0)</f>
        <v>1</v>
      </c>
      <c r="I14" s="77">
        <f>IF(F14=Year_Open_to_Traffic?,Calculations!$C$12,(I13+I13*G14))</f>
        <v>85.011935515558335</v>
      </c>
      <c r="J14" s="77">
        <f>I14*'Assumed Values'!$C$8</f>
        <v>5.712181775825357</v>
      </c>
      <c r="K14" s="93">
        <f t="shared" si="2"/>
        <v>1.6371180066167312E-3</v>
      </c>
      <c r="L14" s="79">
        <f>(K14*H14)*'Assumed Values'!$C$6</f>
        <v>12.291481993678417</v>
      </c>
      <c r="M14" s="80">
        <f t="shared" si="3"/>
        <v>6.6857518027271663</v>
      </c>
      <c r="N14" s="77">
        <f>I14*'Assumed Values'!$C$7</f>
        <v>1.2930145055541518</v>
      </c>
      <c r="O14" s="93">
        <f t="shared" si="4"/>
        <v>3.7057917381202809E-4</v>
      </c>
      <c r="P14" s="79">
        <f>(O14*H14)*'Assumed Values'!$C$5</f>
        <v>0.70595332611191353</v>
      </c>
      <c r="Q14" s="80">
        <f t="shared" si="0"/>
        <v>0.38399183476178067</v>
      </c>
    </row>
    <row r="15" spans="2:19" x14ac:dyDescent="0.25">
      <c r="F15" s="12">
        <f t="shared" si="1"/>
        <v>2028</v>
      </c>
      <c r="G15" s="75">
        <f t="shared" si="6"/>
        <v>1.3973331849254089E-2</v>
      </c>
      <c r="H15" s="73">
        <f>IF(AND(F15&gt;=Year_Open_to_Traffic?,F15&lt;Year_Open_to_Traffic?+'Assumed Values'!C$9),1,0)</f>
        <v>1</v>
      </c>
      <c r="I15" s="77">
        <f>IF(F15=Year_Open_to_Traffic?,Calculations!$C$12,(I14+I14*G15))</f>
        <v>86.199835501664623</v>
      </c>
      <c r="J15" s="77">
        <f>I15*'Assumed Values'!$C$8</f>
        <v>5.7919999873622263</v>
      </c>
      <c r="K15" s="93">
        <f t="shared" si="2"/>
        <v>1.6599939997995763E-3</v>
      </c>
      <c r="L15" s="79">
        <f>(K15*H15)*'Assumed Values'!$C$6</f>
        <v>12.463234950495218</v>
      </c>
      <c r="M15" s="80">
        <f t="shared" si="3"/>
        <v>6.3356766647929188</v>
      </c>
      <c r="N15" s="77">
        <f>I15*'Assumed Values'!$C$7</f>
        <v>1.311082226326159</v>
      </c>
      <c r="O15" s="93">
        <f t="shared" si="4"/>
        <v>3.7575739958412588E-4</v>
      </c>
      <c r="P15" s="79">
        <f>(O15*H15)*'Assumed Values'!$C$5</f>
        <v>0.71581784620775979</v>
      </c>
      <c r="Q15" s="80">
        <f t="shared" si="0"/>
        <v>0.36388549541711296</v>
      </c>
    </row>
    <row r="16" spans="2:19" x14ac:dyDescent="0.25">
      <c r="B16" s="68" t="s">
        <v>114</v>
      </c>
      <c r="C16" s="76">
        <f>$C$12*'Assumed Values'!C$8</f>
        <v>5.6685121082856869</v>
      </c>
      <c r="F16" s="74">
        <f t="shared" si="1"/>
        <v>2029</v>
      </c>
      <c r="G16" s="75">
        <f t="shared" si="6"/>
        <v>1.3973331849254089E-2</v>
      </c>
      <c r="H16" s="73">
        <f>IF(AND(F16&gt;=Year_Open_to_Traffic?,F16&lt;Year_Open_to_Traffic?+'Assumed Values'!C$9),1,0)</f>
        <v>1</v>
      </c>
      <c r="I16" s="77">
        <f>IF(F16=Year_Open_to_Traffic?,Calculations!$C$12,(I15+I15*G16))</f>
        <v>87.404334408480494</v>
      </c>
      <c r="J16" s="77">
        <f>I16*'Assumed Values'!$C$8</f>
        <v>5.8729335252565145</v>
      </c>
      <c r="K16" s="93">
        <f t="shared" si="2"/>
        <v>1.6831896468265464E-3</v>
      </c>
      <c r="L16" s="79">
        <f>(K16*H16)*'Assumed Values'!$C$6</f>
        <v>12.637387868373711</v>
      </c>
      <c r="M16" s="80">
        <f t="shared" si="3"/>
        <v>6.0039319414202295</v>
      </c>
      <c r="N16" s="77">
        <f>I16*'Assumed Values'!$C$7</f>
        <v>1.3294024133562732</v>
      </c>
      <c r="O16" s="93">
        <f t="shared" si="4"/>
        <v>3.8100798242332763E-4</v>
      </c>
      <c r="P16" s="79">
        <f>(O16*H16)*'Assumed Values'!$C$5</f>
        <v>0.72582020651643919</v>
      </c>
      <c r="Q16" s="80">
        <f t="shared" si="0"/>
        <v>0.34483195158851077</v>
      </c>
    </row>
    <row r="17" spans="2:17" x14ac:dyDescent="0.25">
      <c r="F17" s="12">
        <f t="shared" si="1"/>
        <v>2030</v>
      </c>
      <c r="G17" s="75">
        <f t="shared" si="6"/>
        <v>1.3973331849254089E-2</v>
      </c>
      <c r="H17" s="73">
        <f>IF(AND(F17&gt;=Year_Open_to_Traffic?,F17&lt;Year_Open_to_Traffic?+'Assumed Values'!C$9),1,0)</f>
        <v>1</v>
      </c>
      <c r="I17" s="77">
        <f>IF(F17=Year_Open_to_Traffic?,Calculations!$C$12,(I16+I16*G17))</f>
        <v>88.625664178233365</v>
      </c>
      <c r="J17" s="77">
        <f>I17*'Assumed Values'!$C$8</f>
        <v>5.9549979743335326</v>
      </c>
      <c r="K17" s="93">
        <f t="shared" si="2"/>
        <v>1.7067094143268823E-3</v>
      </c>
      <c r="L17" s="79">
        <f>(K17*H17)*'Assumed Values'!$C$6</f>
        <v>12.813974282766232</v>
      </c>
      <c r="M17" s="80">
        <f t="shared" si="3"/>
        <v>5.6895578269514306</v>
      </c>
      <c r="N17" s="77">
        <f>I17*'Assumed Values'!$C$7</f>
        <v>1.3479785944392997</v>
      </c>
      <c r="O17" s="93">
        <f t="shared" si="4"/>
        <v>3.8633193339894354E-4</v>
      </c>
      <c r="P17" s="79">
        <f>(O17*H17)*'Assumed Values'!$C$5</f>
        <v>0.73596233312498749</v>
      </c>
      <c r="Q17" s="80">
        <f t="shared" si="0"/>
        <v>0.32677607745820841</v>
      </c>
    </row>
    <row r="18" spans="2:17" x14ac:dyDescent="0.25">
      <c r="B18" s="68" t="s">
        <v>115</v>
      </c>
      <c r="C18" s="76">
        <f>$C$12*'Assumed Values'!C$7</f>
        <v>1.2831294010883783</v>
      </c>
      <c r="F18" s="74">
        <f t="shared" si="1"/>
        <v>2031</v>
      </c>
      <c r="G18" s="75">
        <f t="shared" si="6"/>
        <v>1.3973331849254089E-2</v>
      </c>
      <c r="H18" s="73">
        <f>IF(AND(F18&gt;=Year_Open_to_Traffic?,F18&lt;Year_Open_to_Traffic?+'Assumed Values'!C$9),1,0)</f>
        <v>1</v>
      </c>
      <c r="I18" s="77">
        <f>IF(F18=Year_Open_to_Traffic?,Calculations!$C$12,(I17+I17*G18))</f>
        <v>89.864059994156364</v>
      </c>
      <c r="J18" s="77">
        <f>I18*'Assumed Values'!$C$8</f>
        <v>6.0382091371905311</v>
      </c>
      <c r="K18" s="93">
        <f t="shared" si="2"/>
        <v>1.7305578313435181E-3</v>
      </c>
      <c r="L18" s="79">
        <f>(K18*H18)*'Assumed Values'!$C$6</f>
        <v>12.993028197727133</v>
      </c>
      <c r="M18" s="80">
        <f t="shared" si="3"/>
        <v>5.3916447724700411</v>
      </c>
      <c r="N18" s="77">
        <f>I18*'Assumed Values'!$C$7</f>
        <v>1.3668143466650911</v>
      </c>
      <c r="O18" s="93">
        <f t="shared" si="4"/>
        <v>3.917302777082909E-4</v>
      </c>
      <c r="P18" s="79">
        <f>(O18*H18)*'Assumed Values'!$C$5</f>
        <v>0.74624617903429413</v>
      </c>
      <c r="Q18" s="80">
        <f t="shared" si="0"/>
        <v>0.30966563367189665</v>
      </c>
    </row>
    <row r="19" spans="2:17" x14ac:dyDescent="0.25">
      <c r="F19" s="12">
        <f t="shared" si="1"/>
        <v>2032</v>
      </c>
      <c r="G19" s="75">
        <f t="shared" si="6"/>
        <v>1.3973331849254089E-2</v>
      </c>
      <c r="H19" s="73">
        <f>IF(AND(F19&gt;=Year_Open_to_Traffic?,F19&lt;Year_Open_to_Traffic?+'Assumed Values'!C$9),1,0)</f>
        <v>1</v>
      </c>
      <c r="I19" s="77">
        <f>IF(F19=Year_Open_to_Traffic?,Calculations!$C$12,(I18+I18*G19))</f>
        <v>91.119760325775985</v>
      </c>
      <c r="J19" s="77">
        <f>I19*'Assumed Values'!$C$8</f>
        <v>6.1225830372396919</v>
      </c>
      <c r="K19" s="93">
        <f t="shared" si="2"/>
        <v>1.7547394902052062E-3</v>
      </c>
      <c r="L19" s="79">
        <f>(K19*H19)*'Assumed Values'!$C$6</f>
        <v>13.174584092460689</v>
      </c>
      <c r="M19" s="80">
        <f t="shared" si="3"/>
        <v>5.1093308542888414</v>
      </c>
      <c r="N19" s="77">
        <f>I19*'Assumed Values'!$C$7</f>
        <v>1.3859132971073638</v>
      </c>
      <c r="O19" s="93">
        <f t="shared" si="4"/>
        <v>3.9720405487410934E-4</v>
      </c>
      <c r="P19" s="79">
        <f>(O19*H19)*'Assumed Values'!$C$5</f>
        <v>0.75667372453517834</v>
      </c>
      <c r="Q19" s="80">
        <f t="shared" si="0"/>
        <v>0.29345111619953618</v>
      </c>
    </row>
    <row r="20" spans="2:17" x14ac:dyDescent="0.25">
      <c r="F20" s="74">
        <f t="shared" si="1"/>
        <v>2033</v>
      </c>
      <c r="G20" s="75">
        <f t="shared" si="6"/>
        <v>1.3973331849254089E-2</v>
      </c>
      <c r="H20" s="73">
        <f>IF(AND(F20&gt;=Year_Open_to_Traffic?,F20&lt;Year_Open_to_Traffic?+'Assumed Values'!C$9),1,0)</f>
        <v>1</v>
      </c>
      <c r="I20" s="77">
        <f>IF(F20=Year_Open_to_Traffic?,Calculations!$C$12,(I19+I19*G20))</f>
        <v>92.393006974832545</v>
      </c>
      <c r="J20" s="77">
        <f>I20*'Assumed Values'!$C$8</f>
        <v>6.208135921793656</v>
      </c>
      <c r="K20" s="93">
        <f t="shared" si="2"/>
        <v>1.7792590474108344E-3</v>
      </c>
      <c r="L20" s="79">
        <f>(K20*H20)*'Assumed Values'!$C$6</f>
        <v>13.358676927960545</v>
      </c>
      <c r="M20" s="80">
        <f t="shared" si="3"/>
        <v>4.8417992802275247</v>
      </c>
      <c r="N20" s="77">
        <f>I20*'Assumed Values'!$C$7</f>
        <v>1.4052791235221387</v>
      </c>
      <c r="O20" s="93">
        <f t="shared" si="4"/>
        <v>4.0275431894473457E-4</v>
      </c>
      <c r="P20" s="79">
        <f>(O20*H20)*'Assumed Values'!$C$5</f>
        <v>0.76724697758971938</v>
      </c>
      <c r="Q20" s="80">
        <f t="shared" si="0"/>
        <v>0.2780856131100245</v>
      </c>
    </row>
    <row r="21" spans="2:17" x14ac:dyDescent="0.25">
      <c r="F21" s="12">
        <f t="shared" si="1"/>
        <v>2034</v>
      </c>
      <c r="G21" s="75">
        <f t="shared" si="6"/>
        <v>1.3973331849254089E-2</v>
      </c>
      <c r="H21" s="73">
        <f>IF(AND(F21&gt;=Year_Open_to_Traffic?,F21&lt;Year_Open_to_Traffic?+'Assumed Values'!C$9),1,0)</f>
        <v>1</v>
      </c>
      <c r="I21" s="77">
        <f>IF(F21=Year_Open_to_Traffic?,Calculations!$C$12,(I20+I20*G21))</f>
        <v>93.684045121842331</v>
      </c>
      <c r="J21" s="77">
        <f>I21*'Assumed Values'!$C$8</f>
        <v>6.2948842651941543</v>
      </c>
      <c r="K21" s="93">
        <f t="shared" si="2"/>
        <v>1.804121224526094E-3</v>
      </c>
      <c r="L21" s="79">
        <f>(K21*H21)*'Assumed Values'!$C$6</f>
        <v>13.545342153741913</v>
      </c>
      <c r="M21" s="80">
        <f t="shared" si="3"/>
        <v>4.5882760264650697</v>
      </c>
      <c r="N21" s="77">
        <f>I21*'Assumed Values'!$C$7</f>
        <v>1.4249155550559425</v>
      </c>
      <c r="O21" s="93">
        <f t="shared" si="4"/>
        <v>4.0838213869706967E-4</v>
      </c>
      <c r="P21" s="79">
        <f>(O21*H21)*'Assumed Values'!$C$5</f>
        <v>0.77796797421791775</v>
      </c>
      <c r="Q21" s="80">
        <f t="shared" si="0"/>
        <v>0.26352466884534037</v>
      </c>
    </row>
    <row r="22" spans="2:17" x14ac:dyDescent="0.25">
      <c r="F22" s="74">
        <f t="shared" si="1"/>
        <v>2035</v>
      </c>
      <c r="G22" s="75">
        <f t="shared" si="6"/>
        <v>1.3973331849254089E-2</v>
      </c>
      <c r="H22" s="73">
        <f>IF(AND(F22&gt;=Year_Open_to_Traffic?,F22&lt;Year_Open_to_Traffic?+'Assumed Values'!C$9),1,0)</f>
        <v>0</v>
      </c>
      <c r="I22" s="77">
        <f>IF(F22=Year_Open_to_Traffic?,Calculations!$C$12,(I21+I21*G22))</f>
        <v>94.993123373310326</v>
      </c>
      <c r="J22" s="77">
        <f>I22*'Assumed Values'!$C$8</f>
        <v>6.3828447719843595</v>
      </c>
      <c r="K22" s="93">
        <f t="shared" si="2"/>
        <v>1.8293308090926797E-3</v>
      </c>
      <c r="L22" s="79">
        <f>(K22*H22)*'Assumed Values'!$C$6</f>
        <v>0</v>
      </c>
      <c r="M22" s="80">
        <f t="shared" si="3"/>
        <v>0</v>
      </c>
      <c r="N22" s="77">
        <f>I22*'Assumed Values'!$C$7</f>
        <v>1.4448263729639033</v>
      </c>
      <c r="O22" s="93">
        <f t="shared" si="4"/>
        <v>4.1408859784239192E-4</v>
      </c>
      <c r="P22" s="79">
        <f>(O22*H22)*'Assumed Values'!$C$5</f>
        <v>0</v>
      </c>
      <c r="Q22" s="80">
        <f t="shared" si="0"/>
        <v>0</v>
      </c>
    </row>
    <row r="23" spans="2:17" x14ac:dyDescent="0.25">
      <c r="F23" s="12">
        <f t="shared" si="1"/>
        <v>2036</v>
      </c>
      <c r="G23" s="75">
        <f t="shared" si="6"/>
        <v>1.3973331849254089E-2</v>
      </c>
      <c r="H23" s="73">
        <f>IF(AND(F23&gt;=Year_Open_to_Traffic?,F23&lt;Year_Open_to_Traffic?+'Assumed Values'!C$9),1,0)</f>
        <v>0</v>
      </c>
      <c r="I23" s="77">
        <f>IF(F23=Year_Open_to_Traffic?,Calculations!$C$12,(I22+I22*G23))</f>
        <v>96.320493809602723</v>
      </c>
      <c r="J23" s="77">
        <f>I23*'Assumed Values'!$C$8</f>
        <v>6.4720343801255735</v>
      </c>
      <c r="K23" s="93">
        <f t="shared" si="2"/>
        <v>1.8548926555501961E-3</v>
      </c>
      <c r="L23" s="79">
        <f>(K23*H23)*'Assumed Values'!$C$6</f>
        <v>0</v>
      </c>
      <c r="M23" s="80">
        <f t="shared" si="3"/>
        <v>0</v>
      </c>
      <c r="N23" s="77">
        <f>I23*'Assumed Values'!$C$7</f>
        <v>1.4650154113378819</v>
      </c>
      <c r="O23" s="93">
        <f t="shared" si="4"/>
        <v>4.1987479523503596E-4</v>
      </c>
      <c r="P23" s="79">
        <f>(O23*H23)*'Assumed Values'!$C$5</f>
        <v>0</v>
      </c>
      <c r="Q23" s="80">
        <f t="shared" si="0"/>
        <v>0</v>
      </c>
    </row>
    <row r="24" spans="2:17" x14ac:dyDescent="0.25">
      <c r="F24" s="74">
        <f t="shared" si="1"/>
        <v>2037</v>
      </c>
      <c r="G24" s="75">
        <f t="shared" si="6"/>
        <v>1.3973331849254089E-2</v>
      </c>
      <c r="H24" s="73">
        <f>IF(AND(F24&gt;=Year_Open_to_Traffic?,F24&lt;Year_Open_to_Traffic?+'Assumed Values'!C$9),1,0)</f>
        <v>0</v>
      </c>
      <c r="I24" s="77">
        <f>IF(F24=Year_Open_to_Traffic?,Calculations!$C$12,(I23+I23*G24))</f>
        <v>97.666412033488328</v>
      </c>
      <c r="J24" s="77">
        <f>I24*'Assumed Values'!$C$8</f>
        <v>6.5624702642588497</v>
      </c>
      <c r="K24" s="93">
        <f t="shared" si="2"/>
        <v>1.8808116861709432E-3</v>
      </c>
      <c r="L24" s="79">
        <f>(K24*H24)*'Assumed Values'!$C$6</f>
        <v>0</v>
      </c>
      <c r="M24" s="80">
        <f t="shared" si="3"/>
        <v>0</v>
      </c>
      <c r="N24" s="77">
        <f>I24*'Assumed Values'!$C$7</f>
        <v>1.4854865578447778</v>
      </c>
      <c r="O24" s="93">
        <f t="shared" si="4"/>
        <v>4.2574184508399274E-4</v>
      </c>
      <c r="P24" s="79">
        <f>(O24*H24)*'Assumed Values'!$C$5</f>
        <v>0</v>
      </c>
      <c r="Q24" s="80">
        <f t="shared" si="0"/>
        <v>0</v>
      </c>
    </row>
    <row r="25" spans="2:17" x14ac:dyDescent="0.25">
      <c r="F25" s="12">
        <f t="shared" si="1"/>
        <v>2038</v>
      </c>
      <c r="G25" s="75">
        <f t="shared" si="6"/>
        <v>1.3973331849254089E-2</v>
      </c>
      <c r="H25" s="73">
        <f>IF(AND(F25&gt;=Year_Open_to_Traffic?,F25&lt;Year_Open_to_Traffic?+'Assumed Values'!C$9),1,0)</f>
        <v>0</v>
      </c>
      <c r="I25" s="77">
        <f>IF(F25=Year_Open_to_Traffic?,Calculations!$C$12,(I24+I24*G25))</f>
        <v>99.031137219358243</v>
      </c>
      <c r="J25" s="77">
        <f>I25*'Assumed Values'!$C$8</f>
        <v>6.6541698390122006</v>
      </c>
      <c r="K25" s="93">
        <f t="shared" si="2"/>
        <v>1.9070928920077647E-3</v>
      </c>
      <c r="L25" s="79">
        <f>(K25*H25)*'Assumed Values'!$C$6</f>
        <v>0</v>
      </c>
      <c r="M25" s="80">
        <f t="shared" si="3"/>
        <v>0</v>
      </c>
      <c r="N25" s="77">
        <f>I25*'Assumed Values'!$C$7</f>
        <v>1.506243754475149</v>
      </c>
      <c r="O25" s="93">
        <f t="shared" si="4"/>
        <v>4.3169087716746511E-4</v>
      </c>
      <c r="P25" s="79">
        <f>(O25*H25)*'Assumed Values'!$C$5</f>
        <v>0</v>
      </c>
      <c r="Q25" s="80">
        <f t="shared" si="0"/>
        <v>0</v>
      </c>
    </row>
    <row r="26" spans="2:17" x14ac:dyDescent="0.25">
      <c r="F26" s="74">
        <f t="shared" si="1"/>
        <v>2039</v>
      </c>
      <c r="G26" s="75">
        <f t="shared" si="6"/>
        <v>1.3973331849254089E-2</v>
      </c>
      <c r="H26" s="73">
        <f>IF(AND(F26&gt;=Year_Open_to_Traffic?,F26&lt;Year_Open_to_Traffic?+'Assumed Values'!C$9),1,0)</f>
        <v>0</v>
      </c>
      <c r="I26" s="77">
        <f>IF(F26=Year_Open_to_Traffic?,Calculations!$C$12,(I25+I25*G26))</f>
        <v>100.41493216313336</v>
      </c>
      <c r="J26" s="77">
        <f>I26*'Assumed Values'!$C$8</f>
        <v>6.7471507623540159</v>
      </c>
      <c r="K26" s="93">
        <f t="shared" si="2"/>
        <v>1.9337413338551431E-3</v>
      </c>
      <c r="L26" s="79">
        <f>(K26*H26)*'Assumed Values'!$C$6</f>
        <v>0</v>
      </c>
      <c r="M26" s="80">
        <f t="shared" si="3"/>
        <v>0</v>
      </c>
      <c r="N26" s="77">
        <f>I26*'Assumed Values'!$C$7</f>
        <v>1.5272909983022966</v>
      </c>
      <c r="O26" s="93">
        <f t="shared" si="4"/>
        <v>4.377230370504217E-4</v>
      </c>
      <c r="P26" s="79">
        <f>(O26*H26)*'Assumed Values'!$C$5</f>
        <v>0</v>
      </c>
      <c r="Q26" s="80">
        <f t="shared" si="0"/>
        <v>0</v>
      </c>
    </row>
    <row r="27" spans="2:17" x14ac:dyDescent="0.25">
      <c r="F27" s="12">
        <f t="shared" si="1"/>
        <v>2040</v>
      </c>
      <c r="G27" s="75">
        <f t="shared" si="6"/>
        <v>1.3973331849254089E-2</v>
      </c>
      <c r="H27" s="73">
        <f>IF(AND(F27&gt;=Year_Open_to_Traffic?,F27&lt;Year_Open_to_Traffic?+'Assumed Values'!C$9),1,0)</f>
        <v>0</v>
      </c>
      <c r="I27" s="77">
        <f>IF(F27=Year_Open_to_Traffic?,Calculations!$C$12,(I26+I26*G27))</f>
        <v>101.81806333286916</v>
      </c>
      <c r="J27" s="77">
        <f>I27*'Assumed Values'!$C$8</f>
        <v>6.8414309389933363</v>
      </c>
      <c r="K27" s="93">
        <f t="shared" si="2"/>
        <v>1.9607621432237202E-3</v>
      </c>
      <c r="L27" s="79">
        <f>(K27*H27)*'Assumed Values'!$C$6</f>
        <v>0</v>
      </c>
      <c r="M27" s="80">
        <f t="shared" si="3"/>
        <v>0</v>
      </c>
      <c r="N27" s="77">
        <f>I27*'Assumed Values'!$C$7</f>
        <v>1.5486323422519532</v>
      </c>
      <c r="O27" s="93">
        <f t="shared" si="4"/>
        <v>4.4383948630519058E-4</v>
      </c>
      <c r="P27" s="79">
        <f>(O27*H27)*'Assumed Values'!$C$5</f>
        <v>0</v>
      </c>
      <c r="Q27" s="80">
        <f t="shared" si="0"/>
        <v>0</v>
      </c>
    </row>
    <row r="28" spans="2:17" x14ac:dyDescent="0.25">
      <c r="F28" s="74">
        <f t="shared" si="1"/>
        <v>2041</v>
      </c>
      <c r="G28" s="75">
        <f t="shared" si="6"/>
        <v>1.3973331849254089E-2</v>
      </c>
      <c r="H28" s="73">
        <f>IF(AND(F28&gt;=Year_Open_to_Traffic?,F28&lt;Year_Open_to_Traffic?+'Assumed Values'!C$9),1,0)</f>
        <v>0</v>
      </c>
      <c r="I28" s="77">
        <f>IF(F28=Year_Open_to_Traffic?,Calculations!$C$12,(I27+I27*G28))</f>
        <v>103.24080092006771</v>
      </c>
      <c r="J28" s="77">
        <f>I28*'Assumed Values'!$C$8</f>
        <v>6.937028523827645</v>
      </c>
      <c r="K28" s="93">
        <f t="shared" si="2"/>
        <v>1.9881605233284401E-3</v>
      </c>
      <c r="L28" s="79">
        <f>(K28*H28)*'Assumed Values'!$C$6</f>
        <v>0</v>
      </c>
      <c r="M28" s="80">
        <f t="shared" si="3"/>
        <v>0</v>
      </c>
      <c r="N28" s="77">
        <f>I28*'Assumed Values'!$C$7</f>
        <v>1.5702718958827275</v>
      </c>
      <c r="O28" s="93">
        <f t="shared" si="4"/>
        <v>4.5004140273513548E-4</v>
      </c>
      <c r="P28" s="79">
        <f>(O28*H28)*'Assumed Values'!$C$5</f>
        <v>0</v>
      </c>
      <c r="Q28" s="80">
        <f t="shared" si="0"/>
        <v>0</v>
      </c>
    </row>
    <row r="29" spans="2:17" x14ac:dyDescent="0.25">
      <c r="F29" s="12">
        <f t="shared" si="1"/>
        <v>2042</v>
      </c>
      <c r="G29" s="75">
        <f t="shared" si="6"/>
        <v>1.3973331849254089E-2</v>
      </c>
      <c r="H29" s="73">
        <f>IF(AND(F29&gt;=Year_Open_to_Traffic?,F29&lt;Year_Open_to_Traffic?+'Assumed Values'!C$9),1,0)</f>
        <v>0</v>
      </c>
      <c r="I29" s="77">
        <f>IF(F29=Year_Open_to_Traffic?,Calculations!$C$12,(I28+I28*G29))</f>
        <v>104.68341889170659</v>
      </c>
      <c r="J29" s="77">
        <f>I29*'Assumed Values'!$C$8</f>
        <v>7.0339619254388293</v>
      </c>
      <c r="K29" s="93">
        <f t="shared" si="2"/>
        <v>2.0159417500904952E-3</v>
      </c>
      <c r="L29" s="79">
        <f>(K29*H29)*'Assumed Values'!$C$6</f>
        <v>0</v>
      </c>
      <c r="M29" s="80">
        <f t="shared" si="3"/>
        <v>0</v>
      </c>
      <c r="N29" s="77">
        <f>I29*'Assumed Values'!$C$7</f>
        <v>1.5922138261774541</v>
      </c>
      <c r="O29" s="93">
        <f t="shared" si="4"/>
        <v>4.5632998060145729E-4</v>
      </c>
      <c r="P29" s="79">
        <f>(O29*H29)*'Assumed Values'!$C$5</f>
        <v>0</v>
      </c>
      <c r="Q29" s="80">
        <f t="shared" si="0"/>
        <v>0</v>
      </c>
    </row>
    <row r="30" spans="2:17" x14ac:dyDescent="0.25">
      <c r="F30" s="74">
        <f t="shared" si="1"/>
        <v>2043</v>
      </c>
      <c r="G30" s="75">
        <f t="shared" si="6"/>
        <v>1.3973331849254089E-2</v>
      </c>
      <c r="H30" s="73">
        <f>IF(AND(F30&gt;=Year_Open_to_Traffic?,F30&lt;Year_Open_to_Traffic?+'Assumed Values'!C$9),1,0)</f>
        <v>0</v>
      </c>
      <c r="I30" s="77">
        <f>IF(F30=Year_Open_to_Traffic?,Calculations!$C$12,(I29+I29*G30))</f>
        <v>106.14619504299489</v>
      </c>
      <c r="J30" s="77">
        <f>I30*'Assumed Values'!$C$8</f>
        <v>7.1322498096380045</v>
      </c>
      <c r="K30" s="93">
        <f t="shared" si="2"/>
        <v>2.0441111731532755E-3</v>
      </c>
      <c r="L30" s="79">
        <f>(K30*H30)*'Assumed Values'!$C$6</f>
        <v>0</v>
      </c>
      <c r="M30" s="80">
        <f t="shared" si="3"/>
        <v>0</v>
      </c>
      <c r="N30" s="77">
        <f>I30*'Assumed Values'!$C$7</f>
        <v>1.6144623583456024</v>
      </c>
      <c r="O30" s="93">
        <f t="shared" si="4"/>
        <v>4.6270643085316522E-4</v>
      </c>
      <c r="P30" s="79">
        <f>(O30*H30)*'Assumed Values'!$C$5</f>
        <v>0</v>
      </c>
      <c r="Q30" s="80">
        <f t="shared" si="0"/>
        <v>0</v>
      </c>
    </row>
    <row r="31" spans="2:17" x14ac:dyDescent="0.25">
      <c r="F31" s="74">
        <f t="shared" si="1"/>
        <v>2044</v>
      </c>
      <c r="G31" s="75">
        <f t="shared" si="6"/>
        <v>1.3973331849254089E-2</v>
      </c>
      <c r="H31" s="73">
        <f>IF(AND(F31&gt;=Year_Open_to_Traffic?,F31&lt;Year_Open_to_Traffic?+'Assumed Values'!C$9),1,0)</f>
        <v>0</v>
      </c>
      <c r="I31" s="77">
        <f>IF(F31=Year_Open_to_Traffic?,Calculations!$C$12,(I30+I30*G31))</f>
        <v>107.62941105086631</v>
      </c>
      <c r="J31" s="77">
        <f>I31*'Assumed Values'!$C$8</f>
        <v>7.231911103059856</v>
      </c>
      <c r="K31" s="93">
        <f t="shared" si="2"/>
        <v>2.0726742169125145E-3</v>
      </c>
      <c r="L31" s="79">
        <f>(K31*H31)*'Assumed Values'!$C$6</f>
        <v>0</v>
      </c>
      <c r="M31" s="80">
        <f t="shared" si="3"/>
        <v>0</v>
      </c>
      <c r="N31" s="77">
        <f>I31*'Assumed Values'!$C$7</f>
        <v>1.6370217766368949</v>
      </c>
      <c r="O31" s="93">
        <f t="shared" si="4"/>
        <v>4.6917198136026041E-4</v>
      </c>
      <c r="P31" s="79">
        <f>(O31*H31)*'Assumed Values'!$C$5</f>
        <v>0</v>
      </c>
      <c r="Q31" s="80">
        <f t="shared" si="0"/>
        <v>0</v>
      </c>
    </row>
    <row r="32" spans="2:17" x14ac:dyDescent="0.25">
      <c r="F32" s="74">
        <f t="shared" si="1"/>
        <v>2045</v>
      </c>
      <c r="G32" s="75">
        <f t="shared" si="6"/>
        <v>1.3973331849254089E-2</v>
      </c>
      <c r="H32" s="73">
        <f>IF(AND(F32&gt;=Year_Open_to_Traffic?,F32&lt;Year_Open_to_Traffic?+'Assumed Values'!C$9),1,0)</f>
        <v>0</v>
      </c>
      <c r="I32" s="77">
        <f>IF(F32=Year_Open_to_Traffic?,Calculations!$C$12,(I31+I31*G32))</f>
        <v>109.13335252821985</v>
      </c>
      <c r="J32" s="77">
        <f>I32*'Assumed Values'!$C$8</f>
        <v>7.3329649968072168</v>
      </c>
      <c r="K32" s="93">
        <f t="shared" si="2"/>
        <v>2.1016363815608259E-3</v>
      </c>
      <c r="L32" s="79">
        <f>(K32*H32)*'Assumed Values'!$C$6</f>
        <v>0</v>
      </c>
      <c r="M32" s="80">
        <f t="shared" si="3"/>
        <v>0</v>
      </c>
      <c r="N32" s="77">
        <f>I32*'Assumed Values'!$C$7</f>
        <v>1.6598964251662978</v>
      </c>
      <c r="O32" s="93">
        <f t="shared" si="4"/>
        <v>4.7572787715017943E-4</v>
      </c>
      <c r="P32" s="79">
        <f>(O32*H32)*'Assumed Values'!$C$5</f>
        <v>0</v>
      </c>
      <c r="Q32" s="80">
        <f t="shared" si="0"/>
        <v>0</v>
      </c>
    </row>
    <row r="33" spans="6:17" x14ac:dyDescent="0.25">
      <c r="F33" s="74">
        <f t="shared" si="1"/>
        <v>2046</v>
      </c>
      <c r="G33" s="75">
        <f t="shared" si="6"/>
        <v>1.3973331849254089E-2</v>
      </c>
      <c r="H33" s="73">
        <f>IF(AND(F33&gt;=Year_Open_to_Traffic?,F33&lt;Year_Open_to_Traffic?+'Assumed Values'!C$9),1,0)</f>
        <v>0</v>
      </c>
      <c r="I33" s="77">
        <f>IF(F33=Year_Open_to_Traffic?,Calculations!$C$12,(I32+I32*G33))</f>
        <v>110.65830907891829</v>
      </c>
      <c r="J33" s="77">
        <f>I33*'Assumed Values'!$C$8</f>
        <v>7.4354309501465687</v>
      </c>
      <c r="K33" s="93">
        <f t="shared" si="2"/>
        <v>2.131003244146841E-3</v>
      </c>
      <c r="L33" s="79">
        <f>(K33*H33)*'Assumed Values'!$C$6</f>
        <v>0</v>
      </c>
      <c r="M33" s="80">
        <f t="shared" si="3"/>
        <v>0</v>
      </c>
      <c r="N33" s="77">
        <f>I33*'Assumed Values'!$C$7</f>
        <v>1.6830907087505371</v>
      </c>
      <c r="O33" s="93">
        <f t="shared" si="4"/>
        <v>4.8237538064754007E-4</v>
      </c>
      <c r="P33" s="79">
        <f>(O33*H33)*'Assumed Values'!$C$5</f>
        <v>0</v>
      </c>
      <c r="Q33" s="80">
        <f t="shared" si="0"/>
        <v>0</v>
      </c>
    </row>
    <row r="34" spans="6:17" x14ac:dyDescent="0.25">
      <c r="F34" s="74">
        <f t="shared" si="1"/>
        <v>2047</v>
      </c>
      <c r="G34" s="75">
        <f t="shared" si="6"/>
        <v>1.3973331849254089E-2</v>
      </c>
      <c r="H34" s="73">
        <f>IF(AND(F34&gt;=Year_Open_to_Traffic?,F34&lt;Year_Open_to_Traffic?+'Assumed Values'!C$9),1,0)</f>
        <v>0</v>
      </c>
      <c r="I34" s="77">
        <f>IF(F34=Year_Open_to_Traffic?,Calculations!$C$12,(I33+I33*G34))</f>
        <v>112.20457435355534</v>
      </c>
      <c r="J34" s="77">
        <f>I34*'Assumed Values'!$C$8</f>
        <v>7.5393286942551816</v>
      </c>
      <c r="K34" s="93">
        <f t="shared" si="2"/>
        <v>2.1607804596491418E-3</v>
      </c>
      <c r="L34" s="79">
        <f>(K34*H34)*'Assumed Values'!$C$6</f>
        <v>0</v>
      </c>
      <c r="M34" s="80">
        <f t="shared" si="3"/>
        <v>0</v>
      </c>
      <c r="N34" s="77">
        <f>I34*'Assumed Values'!$C$7</f>
        <v>1.7066090937563045</v>
      </c>
      <c r="O34" s="93">
        <f t="shared" si="4"/>
        <v>4.8911577191723839E-4</v>
      </c>
      <c r="P34" s="79">
        <f>(O34*H34)*'Assumed Values'!$C$5</f>
        <v>0</v>
      </c>
      <c r="Q34" s="80">
        <f t="shared" si="0"/>
        <v>0</v>
      </c>
    </row>
    <row r="35" spans="6:17" x14ac:dyDescent="0.25">
      <c r="F35" s="74">
        <f t="shared" si="1"/>
        <v>2048</v>
      </c>
      <c r="G35" s="75">
        <f t="shared" si="6"/>
        <v>1.3973331849254089E-2</v>
      </c>
      <c r="H35" s="73">
        <f>IF(AND(F35&gt;=Year_Open_to_Traffic?,F35&lt;Year_Open_to_Traffic?+'Assumed Values'!C$9),1,0)</f>
        <v>0</v>
      </c>
      <c r="I35" s="77">
        <f>IF(F35=Year_Open_to_Traffic?,Calculations!$C$12,(I34+I34*G35))</f>
        <v>113.77244610600188</v>
      </c>
      <c r="J35" s="77">
        <f>I35*'Assumed Values'!$C$8</f>
        <v>7.6446782360206127</v>
      </c>
      <c r="K35" s="93">
        <f t="shared" si="2"/>
        <v>2.1909737620652032E-3</v>
      </c>
      <c r="L35" s="79">
        <f>(K35*H35)*'Assumed Values'!$C$6</f>
        <v>0</v>
      </c>
      <c r="M35" s="80">
        <f t="shared" si="3"/>
        <v>0</v>
      </c>
      <c r="N35" s="77">
        <f>I35*'Assumed Values'!$C$7</f>
        <v>1.7304561089603161</v>
      </c>
      <c r="O35" s="93">
        <f t="shared" si="4"/>
        <v>4.9595034891094202E-4</v>
      </c>
      <c r="P35" s="79">
        <f>(O35*H35)*'Assumed Values'!$C$5</f>
        <v>0</v>
      </c>
      <c r="Q35" s="80">
        <f t="shared" si="0"/>
        <v>0</v>
      </c>
    </row>
    <row r="36" spans="6:17" x14ac:dyDescent="0.25">
      <c r="F36" s="74">
        <f t="shared" si="1"/>
        <v>2049</v>
      </c>
      <c r="G36" s="75">
        <f t="shared" si="6"/>
        <v>1.3973331849254089E-2</v>
      </c>
      <c r="H36" s="73">
        <f>IF(AND(F36&gt;=Year_Open_to_Traffic?,F36&lt;Year_Open_to_Traffic?+'Assumed Values'!C$9),1,0)</f>
        <v>0</v>
      </c>
      <c r="I36" s="77">
        <f>IF(F36=Year_Open_to_Traffic?,Calculations!$C$12,(I35+I35*G36))</f>
        <v>115.36222625074242</v>
      </c>
      <c r="J36" s="77">
        <f>I36*'Assumed Values'!$C$8</f>
        <v>7.7514998618932998</v>
      </c>
      <c r="K36" s="93">
        <f t="shared" si="2"/>
        <v>2.2215889655155495E-3</v>
      </c>
      <c r="L36" s="79">
        <f>(K36*H36)*'Assumed Values'!$C$6</f>
        <v>0</v>
      </c>
      <c r="M36" s="80">
        <f t="shared" si="3"/>
        <v>0</v>
      </c>
      <c r="N36" s="77">
        <f>I36*'Assumed Values'!$C$7</f>
        <v>1.7546363464213877</v>
      </c>
      <c r="O36" s="93">
        <f t="shared" si="4"/>
        <v>5.0288042771702796E-4</v>
      </c>
      <c r="P36" s="79">
        <f>(O36*H36)*'Assumed Values'!$C$5</f>
        <v>0</v>
      </c>
      <c r="Q36" s="80">
        <f t="shared" si="0"/>
        <v>0</v>
      </c>
    </row>
    <row r="37" spans="6:17" x14ac:dyDescent="0.25">
      <c r="F37" s="74">
        <f t="shared" si="1"/>
        <v>2050</v>
      </c>
      <c r="G37" s="75">
        <f t="shared" si="6"/>
        <v>1.3973331849254089E-2</v>
      </c>
      <c r="H37" s="73">
        <f>IF(AND(F37&gt;=Year_Open_to_Traffic?,F37&lt;Year_Open_to_Traffic?+'Assumed Values'!C$9),1,0)</f>
        <v>0</v>
      </c>
      <c r="I37" s="77">
        <f>IF(F37=Year_Open_to_Traffic?,Calculations!$C$12,(I36+I36*G37))</f>
        <v>116.97422092101277</v>
      </c>
      <c r="J37" s="77">
        <f>I37*'Assumed Values'!$C$8</f>
        <v>7.859814141792981</v>
      </c>
      <c r="K37" s="93">
        <f t="shared" si="2"/>
        <v>2.2526319653633389E-3</v>
      </c>
      <c r="L37" s="79">
        <f>(K37*H37)*'Assumed Values'!$C$6</f>
        <v>0</v>
      </c>
      <c r="M37" s="80">
        <f t="shared" si="3"/>
        <v>0</v>
      </c>
      <c r="N37" s="77">
        <f>I37*'Assumed Values'!$C$7</f>
        <v>1.7791544623646964</v>
      </c>
      <c r="O37" s="93">
        <f t="shared" si="4"/>
        <v>5.0990734281401284E-4</v>
      </c>
      <c r="P37" s="79">
        <f>(O37*H37)*'Assumed Values'!$C$5</f>
        <v>0</v>
      </c>
      <c r="Q37" s="80">
        <f t="shared" si="0"/>
        <v>0</v>
      </c>
    </row>
    <row r="38" spans="6:17" x14ac:dyDescent="0.25">
      <c r="F38" s="13" t="s">
        <v>63</v>
      </c>
      <c r="G38" s="13"/>
      <c r="H38" s="77"/>
      <c r="I38" s="76"/>
      <c r="J38" s="77"/>
      <c r="K38" s="78">
        <f>SUM(K5:K37)</f>
        <v>5.2741663306568404E-2</v>
      </c>
      <c r="L38" s="79">
        <f>SUM(L5:L37)</f>
        <v>151.62803432137656</v>
      </c>
      <c r="M38" s="80">
        <f>SUM(M5:M37)</f>
        <v>75.889327562797789</v>
      </c>
      <c r="N38" s="77"/>
      <c r="O38" s="78">
        <f>SUM(O5:O37)</f>
        <v>1.1938639691595535E-2</v>
      </c>
      <c r="P38" s="79">
        <f>SUM(P5:P37)</f>
        <v>8.7086581761287754</v>
      </c>
      <c r="Q38" s="80">
        <f>SUM(Q5:Q37)</f>
        <v>4.3586544923473998</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2018-04-10T17:15:43Z</cp:lastPrinted>
  <dcterms:created xsi:type="dcterms:W3CDTF">2012-07-25T15:48:32Z</dcterms:created>
  <dcterms:modified xsi:type="dcterms:W3CDTF">2018-10-29T20:05:26Z</dcterms:modified>
</cp:coreProperties>
</file>